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8CE3EB9-380E-4011-9940-4416A8242C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6" l="1"/>
  <c r="I20" i="6"/>
  <c r="J20" i="6"/>
  <c r="H20" i="6"/>
  <c r="G13" i="6"/>
  <c r="G15" i="6" l="1"/>
  <c r="G16" i="6"/>
  <c r="G17" i="6"/>
  <c r="G18" i="6"/>
  <c r="G19" i="6"/>
  <c r="G14" i="6"/>
</calcChain>
</file>

<file path=xl/sharedStrings.xml><?xml version="1.0" encoding="utf-8"?>
<sst xmlns="http://schemas.openxmlformats.org/spreadsheetml/2006/main" count="69" uniqueCount="50">
  <si>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</si>
  <si>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</si>
  <si>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</si>
  <si>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</si>
  <si>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</si>
  <si>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</si>
  <si>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Оплата комунальних послуг</t>
  </si>
  <si>
    <t>Загальний обсяг ресурсів</t>
  </si>
  <si>
    <t>Забезпечення належних умов перебування пацієнтів, медичного та обслуговуючого персоналу</t>
  </si>
  <si>
    <t>"Нововолинська центральна міська лікарня"</t>
  </si>
  <si>
    <t>Додаток 1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</si>
  <si>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</si>
  <si>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</si>
  <si>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</si>
  <si>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</si>
  <si>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</si>
  <si>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Людмила ДАНИЛЮК</t>
  </si>
  <si>
    <t>Директор</t>
  </si>
  <si>
    <t>Олег ШИПЕЛИК</t>
  </si>
  <si>
    <t>2026-2028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</si>
  <si>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</si>
  <si>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</si>
  <si>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</si>
  <si>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</si>
  <si>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</si>
  <si>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Адміністрація     КНП НЦМЛ</t>
  </si>
  <si>
    <t>2026 рік</t>
  </si>
  <si>
    <t>2027 рік</t>
  </si>
  <si>
    <t>2028 рік</t>
  </si>
  <si>
    <t>Орієнтовані обсяги фінансування по роках, тис. грн</t>
  </si>
  <si>
    <t>Забезпечення оплати комунальних послуг для повноцінного функціонування закладу</t>
  </si>
  <si>
    <t>Забезпечення надання населенню якісної вторинної (спеціалізованої) медичної допомоги. Покращення матеріально – технічної бази структурних підрозділів.</t>
  </si>
  <si>
    <t>2</t>
  </si>
  <si>
    <t>3</t>
  </si>
  <si>
    <t>4</t>
  </si>
  <si>
    <t>5</t>
  </si>
  <si>
    <t>6</t>
  </si>
  <si>
    <t>Забезпечення надання якісної медичної допомоги, в тому числі військовим</t>
  </si>
  <si>
    <t>Забезпечення створення належних умов перебування хворих в стаціонарі та належних умов праці медичних та інших працівників.</t>
  </si>
  <si>
    <t>Придбання медичного та іншого обладнання: наркозно-дихальний апарат дитячий, лапароскопічна стійка, МРТ</t>
  </si>
  <si>
    <t>Придбання обладнання для металоостеосинтезу</t>
  </si>
  <si>
    <t>Проведення  поточного ремонту східної клітки хірургічно-травматологічного корпусу</t>
  </si>
  <si>
    <t>Проведення капітальних ремонтів: відділення ортопедії і травматології, відділення хірургії та трансплантолгії, урологічного відділення, поліклінічного відділення</t>
  </si>
  <si>
    <t>Реконструкція входу в терапевтичний корпус, реконструкція входу в хірургічно-травматологічний корпус</t>
  </si>
  <si>
    <t xml:space="preserve"> на  2026-2028 роки</t>
  </si>
  <si>
    <t>7</t>
  </si>
  <si>
    <t>Забезпечення справедливої системи нарахування та виплати заробітної плати</t>
  </si>
  <si>
    <t>Оплата праці і нарахування на заробітну плату</t>
  </si>
  <si>
    <t>Забезпечення виплати надбавки за вислугу років працівникам залежно від стажу роботи</t>
  </si>
  <si>
    <t>громади 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</si>
</sst>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166" fontId="4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Zeros="0" tabSelected="1" view="pageBreakPreview" zoomScale="90" zoomScaleNormal="80" zoomScaleSheetLayoutView="90" workbookViewId="0">
      <selection activeCell="K13" sqref="K13"/>
    </sheetView>
  </sheetViews>
  <sheetFormatPr defaultColWidth="9.140625" defaultRowHeight="15" x14ac:dyDescent="0.25"/>
  <cols>
    <col min="1" max="1" width="4.5703125" style="2" customWidth="1"/>
    <col min="2" max="2" width="17.140625" style="2" customWidth="1"/>
    <col min="3" max="3" width="28.5703125" style="3" customWidth="1"/>
    <col min="4" max="4" width="9.5703125" style="3" customWidth="1"/>
    <col min="5" max="5" width="8.7109375" style="3" customWidth="1"/>
    <col min="6" max="6" width="9.140625" style="3" customWidth="1"/>
    <col min="7" max="7" width="11.28515625" style="3" customWidth="1"/>
    <col min="8" max="8" width="11" style="3" customWidth="1"/>
    <col min="9" max="9" width="10.5703125" style="3" customWidth="1"/>
    <col min="10" max="10" width="11" style="3" customWidth="1"/>
    <col min="11" max="11" width="26.5703125" style="3" customWidth="1"/>
    <col min="12" max="16384" width="9.140625" style="4"/>
  </cols>
  <sheetData>
    <row r="1" spans="1:11" ht="19.5" customHeight="1" x14ac:dyDescent="0.3">
      <c r="A1" s="6"/>
      <c r="B1" s="6"/>
      <c r="C1" s="4"/>
      <c r="D1" s="4"/>
      <c r="E1" s="4"/>
      <c r="F1" s="4"/>
      <c r="G1" s="4"/>
      <c r="H1" s="4"/>
      <c r="I1" s="15" t="s">
        <v>10</v>
      </c>
      <c r="J1" s="15"/>
      <c r="K1" s="15"/>
    </row>
    <row r="2" spans="1:11" ht="19.5" customHeight="1" x14ac:dyDescent="0.3">
      <c r="A2" s="6"/>
      <c r="B2" s="6"/>
      <c r="C2" s="4"/>
      <c r="D2" s="4"/>
      <c r="E2" s="4"/>
      <c r="F2" s="4"/>
      <c r="G2" s="4"/>
      <c r="H2" s="4"/>
      <c r="I2" s="15" t="s">
        <v>12</v>
      </c>
      <c r="J2" s="15"/>
      <c r="K2" s="15"/>
    </row>
    <row r="3" spans="1:11" ht="19.5" customHeight="1" x14ac:dyDescent="0.3">
      <c r="A3" s="6"/>
      <c r="B3" s="6"/>
      <c r="C3" s="4"/>
      <c r="D3" s="4"/>
      <c r="E3" s="4"/>
      <c r="F3" s="4"/>
      <c r="G3" s="4"/>
      <c r="H3" s="4"/>
      <c r="I3" s="15" t="s">
        <v>13</v>
      </c>
      <c r="J3" s="15"/>
      <c r="K3" s="15"/>
    </row>
    <row r="4" spans="1:11" ht="19.5" customHeight="1" x14ac:dyDescent="0.3">
      <c r="A4" s="6"/>
      <c r="B4" s="6"/>
      <c r="C4" s="4"/>
      <c r="D4" s="4"/>
      <c r="E4" s="4"/>
      <c r="F4" s="4"/>
      <c r="G4" s="4"/>
      <c r="H4" s="4"/>
      <c r="I4" s="15" t="s">
        <v>14</v>
      </c>
      <c r="J4" s="15"/>
      <c r="K4" s="15"/>
    </row>
    <row r="5" spans="1:11" ht="19.5" customHeight="1" x14ac:dyDescent="0.3">
      <c r="A5" s="6"/>
      <c r="B5" s="6"/>
      <c r="C5" s="4"/>
      <c r="D5" s="4"/>
      <c r="E5" s="4"/>
      <c r="F5" s="4"/>
      <c r="G5" s="4"/>
      <c r="H5" s="4"/>
      <c r="I5" s="15" t="s">
        <v>49</v>
      </c>
      <c r="J5" s="15"/>
      <c r="K5" s="15"/>
    </row>
    <row r="6" spans="1:11" ht="15.75" customHeight="1" x14ac:dyDescent="0.35">
      <c r="A6" s="6"/>
      <c r="B6" s="6"/>
      <c r="C6" s="4"/>
      <c r="D6" s="4"/>
      <c r="E6" s="4"/>
      <c r="F6" s="4"/>
      <c r="G6" s="4"/>
      <c r="H6" s="4"/>
      <c r="I6" s="7"/>
      <c r="J6" s="7"/>
      <c r="K6" s="7"/>
    </row>
    <row r="7" spans="1:11" ht="15.6" customHeight="1" x14ac:dyDescent="0.3">
      <c r="A7" s="43" t="s">
        <v>22</v>
      </c>
      <c r="B7" s="43"/>
      <c r="C7" s="44"/>
      <c r="D7" s="44"/>
      <c r="E7" s="44"/>
      <c r="F7" s="44"/>
      <c r="G7" s="44"/>
      <c r="H7" s="44"/>
      <c r="I7" s="44"/>
      <c r="J7" s="44"/>
      <c r="K7" s="44"/>
    </row>
    <row r="8" spans="1:11" ht="18" customHeight="1" x14ac:dyDescent="0.25">
      <c r="A8" s="45" t="s">
        <v>9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8" customHeight="1" x14ac:dyDescent="0.25">
      <c r="A9" s="46" t="s">
        <v>44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3.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35.450000000000003" customHeight="1" x14ac:dyDescent="0.25">
      <c r="A11" s="34" t="s">
        <v>0</v>
      </c>
      <c r="B11" s="34" t="s">
        <v>23</v>
      </c>
      <c r="C11" s="50" t="s">
        <v>24</v>
      </c>
      <c r="D11" s="34" t="s">
        <v>1</v>
      </c>
      <c r="E11" s="34" t="s">
        <v>2</v>
      </c>
      <c r="F11" s="34" t="s">
        <v>3</v>
      </c>
      <c r="G11" s="47" t="s">
        <v>29</v>
      </c>
      <c r="H11" s="48"/>
      <c r="I11" s="48"/>
      <c r="J11" s="49"/>
      <c r="K11" s="34" t="s">
        <v>4</v>
      </c>
    </row>
    <row r="12" spans="1:11" ht="27" customHeight="1" x14ac:dyDescent="0.25">
      <c r="A12" s="35"/>
      <c r="B12" s="35"/>
      <c r="C12" s="51"/>
      <c r="D12" s="35"/>
      <c r="E12" s="35"/>
      <c r="F12" s="35"/>
      <c r="G12" s="21" t="s">
        <v>5</v>
      </c>
      <c r="H12" s="21" t="s">
        <v>26</v>
      </c>
      <c r="I12" s="21" t="s">
        <v>27</v>
      </c>
      <c r="J12" s="21" t="s">
        <v>28</v>
      </c>
      <c r="K12" s="35"/>
    </row>
    <row r="13" spans="1:11" ht="100.15" customHeight="1" x14ac:dyDescent="0.25">
      <c r="A13" s="29">
        <v>1</v>
      </c>
      <c r="B13" s="30" t="s">
        <v>46</v>
      </c>
      <c r="C13" s="31" t="s">
        <v>47</v>
      </c>
      <c r="D13" s="20" t="s">
        <v>19</v>
      </c>
      <c r="E13" s="19" t="s">
        <v>25</v>
      </c>
      <c r="F13" s="19" t="s">
        <v>11</v>
      </c>
      <c r="G13" s="9">
        <f>SUM(H13:J13)</f>
        <v>60000</v>
      </c>
      <c r="H13" s="32">
        <v>18000</v>
      </c>
      <c r="I13" s="32">
        <v>20000</v>
      </c>
      <c r="J13" s="32">
        <v>22000</v>
      </c>
      <c r="K13" s="30" t="s">
        <v>48</v>
      </c>
    </row>
    <row r="14" spans="1:11" ht="157.5" x14ac:dyDescent="0.25">
      <c r="A14" s="8" t="s">
        <v>32</v>
      </c>
      <c r="B14" s="37" t="s">
        <v>31</v>
      </c>
      <c r="C14" s="10" t="s">
        <v>39</v>
      </c>
      <c r="D14" s="20" t="s">
        <v>19</v>
      </c>
      <c r="E14" s="19" t="s">
        <v>25</v>
      </c>
      <c r="F14" s="19" t="s">
        <v>11</v>
      </c>
      <c r="G14" s="9">
        <f>SUM(H14:J14)</f>
        <v>55000</v>
      </c>
      <c r="H14" s="1">
        <v>10000</v>
      </c>
      <c r="I14" s="1">
        <v>10000</v>
      </c>
      <c r="J14" s="11">
        <v>35000</v>
      </c>
      <c r="K14" s="26" t="s">
        <v>21</v>
      </c>
    </row>
    <row r="15" spans="1:11" ht="67.900000000000006" customHeight="1" x14ac:dyDescent="0.25">
      <c r="A15" s="8" t="s">
        <v>33</v>
      </c>
      <c r="B15" s="39"/>
      <c r="C15" s="10" t="s">
        <v>40</v>
      </c>
      <c r="D15" s="20" t="s">
        <v>19</v>
      </c>
      <c r="E15" s="19" t="s">
        <v>25</v>
      </c>
      <c r="F15" s="19" t="s">
        <v>11</v>
      </c>
      <c r="G15" s="9">
        <f t="shared" ref="G15:G19" si="0">SUM(H15:J15)</f>
        <v>13000</v>
      </c>
      <c r="H15" s="1">
        <v>3000</v>
      </c>
      <c r="I15" s="1">
        <v>5000</v>
      </c>
      <c r="J15" s="11">
        <v>5000</v>
      </c>
      <c r="K15" s="27" t="s">
        <v>37</v>
      </c>
    </row>
    <row r="16" spans="1:11" ht="74.45" customHeight="1" x14ac:dyDescent="0.25">
      <c r="A16" s="8" t="s">
        <v>34</v>
      </c>
      <c r="B16" s="37" t="s">
        <v>20</v>
      </c>
      <c r="C16" s="12" t="s">
        <v>41</v>
      </c>
      <c r="D16" s="20" t="s">
        <v>19</v>
      </c>
      <c r="E16" s="19" t="s">
        <v>25</v>
      </c>
      <c r="F16" s="19" t="s">
        <v>11</v>
      </c>
      <c r="G16" s="9">
        <f t="shared" si="0"/>
        <v>7000</v>
      </c>
      <c r="H16" s="1">
        <v>3500</v>
      </c>
      <c r="I16" s="1">
        <v>3500</v>
      </c>
      <c r="J16" s="1">
        <v>0</v>
      </c>
      <c r="K16" s="40" t="s">
        <v>38</v>
      </c>
    </row>
    <row r="17" spans="1:11" ht="117.6" customHeight="1" x14ac:dyDescent="0.25">
      <c r="A17" s="8" t="s">
        <v>35</v>
      </c>
      <c r="B17" s="38"/>
      <c r="C17" s="13" t="s">
        <v>42</v>
      </c>
      <c r="D17" s="20" t="s">
        <v>19</v>
      </c>
      <c r="E17" s="19" t="s">
        <v>25</v>
      </c>
      <c r="F17" s="19" t="s">
        <v>11</v>
      </c>
      <c r="G17" s="9">
        <f t="shared" si="0"/>
        <v>52000</v>
      </c>
      <c r="H17" s="1">
        <v>13000</v>
      </c>
      <c r="I17" s="1">
        <v>26000</v>
      </c>
      <c r="J17" s="1">
        <v>13000</v>
      </c>
      <c r="K17" s="41"/>
    </row>
    <row r="18" spans="1:11" ht="83.45" customHeight="1" x14ac:dyDescent="0.25">
      <c r="A18" s="8" t="s">
        <v>36</v>
      </c>
      <c r="B18" s="39"/>
      <c r="C18" s="13" t="s">
        <v>43</v>
      </c>
      <c r="D18" s="20" t="s">
        <v>19</v>
      </c>
      <c r="E18" s="19" t="s">
        <v>25</v>
      </c>
      <c r="F18" s="19" t="s">
        <v>11</v>
      </c>
      <c r="G18" s="9">
        <f t="shared" si="0"/>
        <v>36000</v>
      </c>
      <c r="H18" s="1">
        <v>18000</v>
      </c>
      <c r="I18" s="1">
        <v>18000</v>
      </c>
      <c r="J18" s="1">
        <v>0</v>
      </c>
      <c r="K18" s="42"/>
    </row>
    <row r="19" spans="1:11" ht="110.25" x14ac:dyDescent="0.25">
      <c r="A19" s="23" t="s">
        <v>45</v>
      </c>
      <c r="B19" s="22" t="s">
        <v>30</v>
      </c>
      <c r="C19" s="28" t="s">
        <v>6</v>
      </c>
      <c r="D19" s="20" t="s">
        <v>19</v>
      </c>
      <c r="E19" s="19" t="s">
        <v>25</v>
      </c>
      <c r="F19" s="19" t="s">
        <v>11</v>
      </c>
      <c r="G19" s="9">
        <f t="shared" si="0"/>
        <v>55500</v>
      </c>
      <c r="H19" s="24">
        <v>18000</v>
      </c>
      <c r="I19" s="24">
        <v>18500</v>
      </c>
      <c r="J19" s="24">
        <v>19000</v>
      </c>
      <c r="K19" s="27" t="s">
        <v>8</v>
      </c>
    </row>
    <row r="20" spans="1:11" ht="27" customHeight="1" x14ac:dyDescent="0.25">
      <c r="A20" s="33" t="s">
        <v>7</v>
      </c>
      <c r="B20" s="33"/>
      <c r="C20" s="33"/>
      <c r="D20" s="33" t="s">
        <v>11</v>
      </c>
      <c r="E20" s="33"/>
      <c r="F20" s="33"/>
      <c r="G20" s="9">
        <f>SUM(G13:G19)</f>
        <v>278500</v>
      </c>
      <c r="H20" s="9">
        <f>SUM(H13:H19)</f>
        <v>83500</v>
      </c>
      <c r="I20" s="9">
        <f t="shared" ref="I20:J20" si="1">SUM(I13:I19)</f>
        <v>101000</v>
      </c>
      <c r="J20" s="9">
        <f t="shared" si="1"/>
        <v>94000</v>
      </c>
      <c r="K20" s="25"/>
    </row>
    <row r="21" spans="1:11" x14ac:dyDescent="0.25">
      <c r="A21" s="6"/>
      <c r="B21" s="6"/>
      <c r="C21" s="4"/>
      <c r="D21" s="4"/>
      <c r="E21" s="4"/>
      <c r="F21" s="4"/>
      <c r="G21" s="4"/>
      <c r="H21" s="4"/>
      <c r="I21" s="4"/>
      <c r="J21" s="4"/>
      <c r="K21" s="4"/>
    </row>
    <row r="22" spans="1:11" s="5" customFormat="1" ht="15.75" x14ac:dyDescent="0.25">
      <c r="A22" s="14"/>
      <c r="B22" s="14"/>
    </row>
    <row r="23" spans="1:11" x14ac:dyDescent="0.25">
      <c r="A23" s="6"/>
      <c r="B23" s="6"/>
      <c r="C23" s="4"/>
      <c r="D23" s="4"/>
      <c r="E23" s="4"/>
      <c r="F23" s="4"/>
      <c r="G23" s="4"/>
      <c r="H23" s="4"/>
      <c r="I23" s="4"/>
      <c r="J23" s="4"/>
      <c r="K23" s="4"/>
    </row>
    <row r="24" spans="1:11" ht="18.75" x14ac:dyDescent="0.3">
      <c r="A24" s="17"/>
      <c r="B24" s="17"/>
      <c r="C24" s="15" t="s">
        <v>17</v>
      </c>
      <c r="D24" s="5"/>
      <c r="E24" s="5"/>
      <c r="F24" s="5"/>
      <c r="G24" s="15" t="s">
        <v>18</v>
      </c>
      <c r="H24" s="15"/>
      <c r="I24" s="18"/>
      <c r="J24" s="4"/>
      <c r="K24" s="4"/>
    </row>
    <row r="25" spans="1:11" x14ac:dyDescent="0.25">
      <c r="A25" s="6"/>
      <c r="B25" s="6"/>
      <c r="C25" s="4"/>
      <c r="D25" s="4"/>
      <c r="E25" s="4"/>
      <c r="F25" s="4"/>
      <c r="G25" s="4"/>
      <c r="H25" s="4"/>
      <c r="I25" s="4"/>
      <c r="J25" s="4"/>
      <c r="K25" s="4"/>
    </row>
    <row r="26" spans="1:11" ht="18.75" x14ac:dyDescent="0.3">
      <c r="A26" s="6"/>
      <c r="B26" s="6"/>
      <c r="C26" s="16"/>
      <c r="D26" s="4"/>
      <c r="E26" s="4"/>
      <c r="F26" s="4"/>
      <c r="G26" s="16"/>
      <c r="H26" s="16"/>
      <c r="I26" s="4"/>
      <c r="J26" s="4"/>
      <c r="K26" s="4"/>
    </row>
    <row r="27" spans="1:11" ht="18.75" x14ac:dyDescent="0.3">
      <c r="A27" s="6"/>
      <c r="B27" s="6"/>
      <c r="C27" s="16" t="s">
        <v>15</v>
      </c>
      <c r="D27" s="18"/>
      <c r="E27" s="18"/>
      <c r="F27" s="18"/>
      <c r="G27" s="16" t="s">
        <v>16</v>
      </c>
      <c r="H27" s="16"/>
      <c r="I27" s="4"/>
      <c r="J27" s="4"/>
      <c r="K27" s="4"/>
    </row>
    <row r="28" spans="1:11" x14ac:dyDescent="0.25">
      <c r="A28" s="6"/>
      <c r="B28" s="6"/>
      <c r="C28" s="4"/>
      <c r="D28" s="4"/>
      <c r="E28" s="4"/>
      <c r="F28" s="4"/>
      <c r="G28" s="4"/>
      <c r="H28" s="4"/>
      <c r="I28" s="4"/>
      <c r="J28" s="4"/>
      <c r="K28" s="4"/>
    </row>
  </sheetData>
  <mergeCells count="17">
    <mergeCell ref="A7:K7"/>
    <mergeCell ref="A8:K8"/>
    <mergeCell ref="A9:K9"/>
    <mergeCell ref="K11:K12"/>
    <mergeCell ref="B14:B15"/>
    <mergeCell ref="G11:J11"/>
    <mergeCell ref="F11:F12"/>
    <mergeCell ref="E11:E12"/>
    <mergeCell ref="D11:D12"/>
    <mergeCell ref="C11:C12"/>
    <mergeCell ref="B11:B12"/>
    <mergeCell ref="A20:C20"/>
    <mergeCell ref="D20:F20"/>
    <mergeCell ref="A11:A12"/>
    <mergeCell ref="A10:K10"/>
    <mergeCell ref="B16:B18"/>
    <mergeCell ref="K16:K18"/>
  </mergeCells>
  <pageMargins left="0.43307086614173229" right="0" top="0.55118110236220474" bottom="0.15748031496062992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2025-11-05T13:26:42Z</dcterms:modified>
</cp:coreProperties>
</file>